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1\ЦКК\ТЭ\0067 29.09.2021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Лист1!$A$1:$M$11</definedName>
  </definedNames>
  <calcPr calcId="152511" refMode="R1C1"/>
</workbook>
</file>

<file path=xl/calcChain.xml><?xml version="1.0" encoding="utf-8"?>
<calcChain xmlns="http://schemas.openxmlformats.org/spreadsheetml/2006/main">
  <c r="M11" i="1" l="1"/>
  <c r="M10" i="1"/>
  <c r="M9" i="1"/>
  <c r="M8" i="1"/>
  <c r="M12" i="1" l="1"/>
  <c r="K7" i="1"/>
  <c r="J7" i="1"/>
  <c r="G7" i="1" l="1"/>
  <c r="I7" i="1" l="1"/>
  <c r="H7" i="1"/>
</calcChain>
</file>

<file path=xl/sharedStrings.xml><?xml version="1.0" encoding="utf-8"?>
<sst xmlns="http://schemas.openxmlformats.org/spreadsheetml/2006/main" count="22" uniqueCount="19">
  <si>
    <t>№ п/п</t>
  </si>
  <si>
    <t>Наименование товара</t>
  </si>
  <si>
    <t>Ед. изм.</t>
  </si>
  <si>
    <t>Рыночная цена за ед. рублей без НДС</t>
  </si>
  <si>
    <t>Приведенные к единому базису рыночные цены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</si>
  <si>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</si>
  <si>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</si>
  <si>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</si>
  <si>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</si>
  <si>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</si>
  <si>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</si>
  <si>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</si>
  <si>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</si>
  <si>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>Оперативная по Обществу + ИПЦ</t>
  </si>
  <si>
    <t>Плановая 2022</t>
  </si>
  <si>
    <t>Кабель КВБВнг/А/-LS 10х1,5</t>
  </si>
  <si>
    <t>Кабель КВБВнг/А/-LS 19х1,5</t>
  </si>
  <si>
    <t>Кабель КВВГнг/А/-LS 5х2,5</t>
  </si>
  <si>
    <t>Кабель КВВГнг/А/-LS 7х2,5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</si>
</sst>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/>
    <xf numFmtId="0" fontId="4" fillId="0" borderId="0" xfId="0" applyFont="1" applyFill="1"/>
    <xf numFmtId="43" fontId="4" fillId="0" borderId="0" xfId="1" applyFont="1" applyFill="1"/>
    <xf numFmtId="43" fontId="2" fillId="2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2" fontId="4" fillId="0" borderId="0" xfId="0" applyNumberFormat="1" applyFont="1" applyFill="1"/>
    <xf numFmtId="43" fontId="4" fillId="0" borderId="0" xfId="0" applyNumberFormat="1" applyFont="1" applyFill="1"/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top"/>
    </xf>
    <xf numFmtId="4" fontId="1" fillId="0" borderId="1" xfId="1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4" fontId="8" fillId="0" borderId="1" xfId="0" applyNumberFormat="1" applyFont="1" applyBorder="1" applyAlignment="1">
      <alignment horizontal="right" vertical="center"/>
    </xf>
    <xf numFmtId="4" fontId="0" fillId="0" borderId="1" xfId="0" applyNumberFormat="1" applyFont="1" applyBorder="1" applyAlignment="1">
      <alignment horizontal="right" vertical="center"/>
    </xf>
    <xf numFmtId="4" fontId="3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2"/>
  <sheetViews>
    <sheetView tabSelected="1" zoomScale="70" zoomScaleNormal="70" workbookViewId="0">
      <selection activeCell="R13" sqref="R13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6" width="14.7109375" style="3" customWidth="1"/>
    <col min="7" max="7" width="14.42578125" style="3" hidden="1" customWidth="1"/>
    <col min="8" max="10" width="16" style="2" hidden="1" customWidth="1"/>
    <col min="11" max="11" width="12.140625" style="2" hidden="1" customWidth="1"/>
    <col min="12" max="12" width="17.85546875" style="1" customWidth="1"/>
    <col min="13" max="13" width="14.42578125" style="1" customWidth="1"/>
    <col min="14" max="14" width="13.42578125" style="2" customWidth="1"/>
    <col min="15" max="15" width="9.140625" style="6"/>
    <col min="16" max="21" width="9.140625" style="2"/>
    <col min="22" max="22" width="80.5703125" style="2" customWidth="1"/>
    <col min="23" max="23" width="48.85546875" style="2" customWidth="1"/>
    <col min="24" max="16384" width="9.140625" style="2"/>
  </cols>
  <sheetData>
    <row r="2" spans="1:22" x14ac:dyDescent="0.25">
      <c r="A2" s="1"/>
    </row>
    <row r="3" spans="1:22" ht="15" x14ac:dyDescent="0.25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8"/>
    </row>
    <row r="4" spans="1:22" ht="15.75" customHeight="1" x14ac:dyDescent="0.25"/>
    <row r="5" spans="1:22" ht="38.25" customHeight="1" x14ac:dyDescent="0.25">
      <c r="A5" s="29" t="s">
        <v>0</v>
      </c>
      <c r="B5" s="32" t="s">
        <v>1</v>
      </c>
      <c r="C5" s="29" t="s">
        <v>2</v>
      </c>
      <c r="D5" s="29" t="s">
        <v>7</v>
      </c>
      <c r="E5" s="37" t="s">
        <v>3</v>
      </c>
      <c r="F5" s="38"/>
      <c r="G5" s="35" t="s">
        <v>4</v>
      </c>
      <c r="H5" s="36"/>
      <c r="I5" s="36"/>
      <c r="J5" s="36"/>
      <c r="K5" s="36"/>
      <c r="L5" s="39" t="s">
        <v>9</v>
      </c>
      <c r="M5" s="39"/>
    </row>
    <row r="6" spans="1:22" ht="38.25" customHeight="1" x14ac:dyDescent="0.25">
      <c r="A6" s="30"/>
      <c r="B6" s="33"/>
      <c r="C6" s="30"/>
      <c r="D6" s="30"/>
      <c r="E6" s="37" t="s">
        <v>5</v>
      </c>
      <c r="F6" s="38"/>
      <c r="G6" s="13"/>
      <c r="H6" s="14"/>
      <c r="I6" s="14"/>
      <c r="J6" s="14"/>
      <c r="K6" s="14"/>
      <c r="L6" s="39"/>
      <c r="M6" s="39"/>
    </row>
    <row r="7" spans="1:22" ht="81" customHeight="1" x14ac:dyDescent="0.3">
      <c r="A7" s="31"/>
      <c r="B7" s="34"/>
      <c r="C7" s="31"/>
      <c r="D7" s="31"/>
      <c r="E7" s="4" t="s">
        <v>14</v>
      </c>
      <c r="F7" s="4" t="s">
        <v>13</v>
      </c>
      <c r="G7" s="4" t="str">
        <f>E7</f>
        <v>Плановая 2022</v>
      </c>
      <c r="H7" s="11" t="e">
        <f>#REF!</f>
        <v>#REF!</v>
      </c>
      <c r="I7" s="11" t="e">
        <f>#REF!</f>
        <v>#REF!</v>
      </c>
      <c r="J7" s="11" t="e">
        <f>#REF!</f>
        <v>#REF!</v>
      </c>
      <c r="K7" s="11" t="e">
        <f>#REF!</f>
        <v>#REF!</v>
      </c>
      <c r="L7" s="10" t="s">
        <v>10</v>
      </c>
      <c r="M7" s="9" t="s">
        <v>11</v>
      </c>
      <c r="V7" s="17"/>
    </row>
    <row r="8" spans="1:22" ht="15.75" customHeight="1" x14ac:dyDescent="0.3">
      <c r="A8" s="23">
        <v>3563000260</v>
      </c>
      <c r="B8" s="24" t="s">
        <v>15</v>
      </c>
      <c r="C8" s="21" t="s">
        <v>12</v>
      </c>
      <c r="D8" s="22">
        <v>50</v>
      </c>
      <c r="E8" s="19">
        <v>227</v>
      </c>
      <c r="F8" s="15"/>
      <c r="G8" s="16"/>
      <c r="H8" s="16"/>
      <c r="I8" s="16"/>
      <c r="J8" s="16"/>
      <c r="K8" s="16"/>
      <c r="L8" s="18">
        <v>227</v>
      </c>
      <c r="M8" s="12">
        <f t="shared" ref="M8:M11" si="0">D8*L8</f>
        <v>11350</v>
      </c>
      <c r="N8" s="7"/>
      <c r="V8" s="17"/>
    </row>
    <row r="9" spans="1:22" ht="15.75" customHeight="1" x14ac:dyDescent="0.3">
      <c r="A9" s="23">
        <v>3563000264</v>
      </c>
      <c r="B9" s="24" t="s">
        <v>16</v>
      </c>
      <c r="C9" s="21" t="s">
        <v>12</v>
      </c>
      <c r="D9" s="22">
        <v>100</v>
      </c>
      <c r="E9" s="19">
        <v>400</v>
      </c>
      <c r="F9" s="15"/>
      <c r="G9" s="16"/>
      <c r="H9" s="16"/>
      <c r="I9" s="16"/>
      <c r="J9" s="16"/>
      <c r="K9" s="16"/>
      <c r="L9" s="18">
        <v>400</v>
      </c>
      <c r="M9" s="12">
        <f t="shared" si="0"/>
        <v>40000</v>
      </c>
      <c r="N9" s="7"/>
      <c r="V9" s="17"/>
    </row>
    <row r="10" spans="1:22" ht="15.75" customHeight="1" x14ac:dyDescent="0.3">
      <c r="A10" s="23">
        <v>3563000229</v>
      </c>
      <c r="B10" s="24" t="s">
        <v>17</v>
      </c>
      <c r="C10" s="21" t="s">
        <v>12</v>
      </c>
      <c r="D10" s="22">
        <v>100</v>
      </c>
      <c r="E10" s="19">
        <v>126</v>
      </c>
      <c r="F10" s="15"/>
      <c r="G10" s="16"/>
      <c r="H10" s="16"/>
      <c r="I10" s="16"/>
      <c r="J10" s="16"/>
      <c r="K10" s="16"/>
      <c r="L10" s="18">
        <v>126</v>
      </c>
      <c r="M10" s="12">
        <f t="shared" si="0"/>
        <v>12600</v>
      </c>
      <c r="N10" s="7"/>
      <c r="V10" s="17"/>
    </row>
    <row r="11" spans="1:22" ht="15.75" customHeight="1" x14ac:dyDescent="0.25">
      <c r="A11" s="23">
        <v>3563000231</v>
      </c>
      <c r="B11" s="24" t="s">
        <v>18</v>
      </c>
      <c r="C11" s="21" t="s">
        <v>12</v>
      </c>
      <c r="D11" s="22">
        <v>375</v>
      </c>
      <c r="E11" s="19">
        <v>171</v>
      </c>
      <c r="F11" s="15"/>
      <c r="G11" s="16"/>
      <c r="H11" s="16"/>
      <c r="I11" s="16"/>
      <c r="J11" s="16"/>
      <c r="K11" s="16"/>
      <c r="L11" s="18">
        <v>171</v>
      </c>
      <c r="M11" s="12">
        <f t="shared" si="0"/>
        <v>64125</v>
      </c>
      <c r="N11" s="7"/>
    </row>
    <row r="12" spans="1:22" ht="15.75" customHeight="1" x14ac:dyDescent="0.25">
      <c r="A12" s="25" t="s">
        <v>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7"/>
      <c r="M12" s="20">
        <f>SUM(M8:M11)</f>
        <v>128075</v>
      </c>
    </row>
  </sheetData>
  <mergeCells count="10">
    <mergeCell ref="A12:L12"/>
    <mergeCell ref="A3:L3"/>
    <mergeCell ref="A5:A7"/>
    <mergeCell ref="B5:B7"/>
    <mergeCell ref="C5:C7"/>
    <mergeCell ref="G5:K5"/>
    <mergeCell ref="E5:F5"/>
    <mergeCell ref="E6:F6"/>
    <mergeCell ref="D5:D7"/>
    <mergeCell ref="L5:M6"/>
  </mergeCells>
  <conditionalFormatting sqref="B8:B11">
    <cfRule type="expression" dxfId="0" priority="1">
      <formula>B8&lt;&gt;F8</formula>
    </cfRule>
  </conditionalFormatting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2020-11-18T05:57:15Z</cp:lastPrinted>
  <dcterms:created xsi:type="dcterms:W3CDTF">2016-10-27T04:45:37Z</dcterms:created>
  <dcterms:modified xsi:type="dcterms:W3CDTF">2021-09-29T03:33:26Z</dcterms:modified>
</cp:coreProperties>
</file>